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h.sharepoint.com/sites/PAHLogisticsTeam-Somalia/Shared Documents/Somalia/Sample contracts/Tender dox/2026/Tender 2026-010-SHF Latrine/Tender docs/"/>
    </mc:Choice>
  </mc:AlternateContent>
  <xr:revisionPtr revIDLastSave="2" documentId="8_{0F04BFA1-EAD9-4DF4-90A8-5A7727E757CC}" xr6:coauthVersionLast="47" xr6:coauthVersionMax="47" xr10:uidLastSave="{1314102C-E30A-4722-A45A-B0531DB0B2AF}"/>
  <bookViews>
    <workbookView xWindow="-110" yWindow="-110" windowWidth="22620" windowHeight="13500" xr2:uid="{F4E1149A-9BE6-4633-AAD8-A5F243416DE5}"/>
  </bookViews>
  <sheets>
    <sheet name="Standred Communal  Flood proof " sheetId="1" r:id="rId1"/>
    <sheet name="DF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2" l="1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23" i="2" s="1"/>
  <c r="F24" i="1"/>
  <c r="F23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4" i="1"/>
</calcChain>
</file>

<file path=xl/sharedStrings.xml><?xml version="1.0" encoding="utf-8"?>
<sst xmlns="http://schemas.openxmlformats.org/spreadsheetml/2006/main" count="94" uniqueCount="45">
  <si>
    <r>
      <t>BoQ for Standred Communal  Flood proof latrines</t>
    </r>
    <r>
      <rPr>
        <b/>
        <sz val="11"/>
        <color indexed="10"/>
        <rFont val="Calibri"/>
        <family val="2"/>
      </rPr>
      <t xml:space="preserve"> </t>
    </r>
  </si>
  <si>
    <t>No.</t>
  </si>
  <si>
    <t>Description-type of materials</t>
  </si>
  <si>
    <t>Unit</t>
  </si>
  <si>
    <t>Quantity</t>
  </si>
  <si>
    <t>Unit Price
USD</t>
  </si>
  <si>
    <t>Amount
USD</t>
  </si>
  <si>
    <t>Pit excavation commencing at reduced levels dept and not exceeding 3.00m depth</t>
  </si>
  <si>
    <t>M³</t>
  </si>
  <si>
    <t>Cement used for construction of pit concrete, sla and pavement concrete</t>
  </si>
  <si>
    <t>bags</t>
  </si>
  <si>
    <t>Steel bars(6mm)</t>
  </si>
  <si>
    <t>pcs</t>
  </si>
  <si>
    <t>Rafters 2X4cm</t>
  </si>
  <si>
    <t>Purlins</t>
  </si>
  <si>
    <t>Waste pipe 20 cm wide &amp; 1.7 meter long</t>
  </si>
  <si>
    <t>M</t>
  </si>
  <si>
    <t>100 mm Ventillation pipe of 3M long</t>
  </si>
  <si>
    <t>Corrugated iron sheets 2.45 X 0.80M, type 24 gauge</t>
  </si>
  <si>
    <t>Door locks-two for each latrine)</t>
  </si>
  <si>
    <t>Nails 3, 4 ,5</t>
  </si>
  <si>
    <t>kgs</t>
  </si>
  <si>
    <t>Agregate chips</t>
  </si>
  <si>
    <t>Sack (25kg)</t>
  </si>
  <si>
    <t>Construction sand</t>
  </si>
  <si>
    <t>Construct concrete foot-rest with concrete blocks</t>
  </si>
  <si>
    <t xml:space="preserve"> Blocks</t>
  </si>
  <si>
    <r>
      <t>Ceiling sheet-</t>
    </r>
    <r>
      <rPr>
        <sz val="11"/>
        <color theme="1"/>
        <rFont val="Bahnschrift"/>
        <family val="2"/>
      </rPr>
      <t>0.06MM</t>
    </r>
    <r>
      <rPr>
        <sz val="11"/>
        <color theme="1"/>
        <rFont val="Century"/>
        <family val="1"/>
      </rPr>
      <t xml:space="preserve"> ( Soffito) for  structure supporting pit lining contruction)</t>
    </r>
  </si>
  <si>
    <t>supporting logs for reinforcing rafters (xarar)</t>
  </si>
  <si>
    <t>Hinges</t>
  </si>
  <si>
    <t>wooden lid to cover the squating hole</t>
  </si>
  <si>
    <t>No</t>
  </si>
  <si>
    <t>Binding wire</t>
  </si>
  <si>
    <t>Kg</t>
  </si>
  <si>
    <t xml:space="preserve">Visibility logo </t>
  </si>
  <si>
    <t>LS</t>
  </si>
  <si>
    <t>Total of one latrine</t>
  </si>
  <si>
    <t>Grand total of 55 latrines</t>
  </si>
  <si>
    <r>
      <t xml:space="preserve">BoQ for Flood Proof </t>
    </r>
    <r>
      <rPr>
        <b/>
        <sz val="11"/>
        <color rgb="FFFF0000"/>
        <rFont val="Aptos Narrow"/>
        <family val="2"/>
        <scheme val="minor"/>
      </rPr>
      <t xml:space="preserve">Disability-(PLWD) </t>
    </r>
    <r>
      <rPr>
        <b/>
        <sz val="11"/>
        <color theme="1"/>
        <rFont val="Aptos Narrow"/>
        <family val="2"/>
        <scheme val="minor"/>
      </rPr>
      <t>latrines</t>
    </r>
  </si>
  <si>
    <r>
      <t xml:space="preserve">Cement used for construction of pit concrete, slab, pavement concrete and </t>
    </r>
    <r>
      <rPr>
        <b/>
        <sz val="11"/>
        <color indexed="8"/>
        <rFont val="Calibri"/>
        <family val="2"/>
      </rPr>
      <t>ramp.</t>
    </r>
  </si>
  <si>
    <t>Fixture of water closet with steel-framed support</t>
  </si>
  <si>
    <t>Item</t>
  </si>
  <si>
    <t>Steel-framed support for ramp</t>
  </si>
  <si>
    <t xml:space="preserve">Visibility logo writing </t>
  </si>
  <si>
    <t>Grand total of 10 latrines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</si>
</sst>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sz val="11"/>
      <color theme="1"/>
      <name val="Century"/>
      <family val="1"/>
    </font>
    <font>
      <sz val="11"/>
      <color theme="1"/>
      <name val="Bahnschrift"/>
      <family val="2"/>
    </font>
    <font>
      <b/>
      <sz val="11"/>
      <color rgb="FFFF0000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</cellStyleXfs>
  <cellXfs count="35">
    <xf numFmtId="0" fontId="0" fillId="0" borderId="0" xfId="0"/>
    <xf numFmtId="0" fontId="5" fillId="3" borderId="4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 wrapText="1"/>
    </xf>
    <xf numFmtId="164" fontId="5" fillId="3" borderId="4" xfId="1" applyNumberFormat="1" applyFont="1" applyFill="1" applyBorder="1" applyAlignment="1">
      <alignment horizontal="center" vertical="center" wrapText="1"/>
    </xf>
    <xf numFmtId="0" fontId="3" fillId="4" borderId="4" xfId="1" applyFill="1" applyBorder="1" applyAlignment="1">
      <alignment horizontal="center" vertical="center"/>
    </xf>
    <xf numFmtId="0" fontId="6" fillId="0" borderId="4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164" fontId="3" fillId="4" borderId="4" xfId="3" applyNumberFormat="1" applyFont="1" applyFill="1" applyBorder="1" applyAlignment="1">
      <alignment horizontal="center" vertical="center"/>
    </xf>
    <xf numFmtId="0" fontId="3" fillId="4" borderId="4" xfId="1" applyFill="1" applyBorder="1" applyAlignment="1">
      <alignment horizontal="left" wrapText="1"/>
    </xf>
    <xf numFmtId="0" fontId="3" fillId="4" borderId="4" xfId="1" applyFill="1" applyBorder="1" applyAlignment="1">
      <alignment horizontal="left"/>
    </xf>
    <xf numFmtId="3" fontId="3" fillId="4" borderId="4" xfId="1" applyNumberForma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left" wrapText="1"/>
    </xf>
    <xf numFmtId="0" fontId="3" fillId="0" borderId="5" xfId="1" applyBorder="1" applyAlignment="1">
      <alignment horizontal="left" vertical="center" wrapText="1"/>
    </xf>
    <xf numFmtId="0" fontId="6" fillId="0" borderId="4" xfId="2" applyFont="1" applyBorder="1" applyAlignment="1">
      <alignment vertical="center"/>
    </xf>
    <xf numFmtId="0" fontId="3" fillId="4" borderId="4" xfId="1" applyFill="1" applyBorder="1" applyAlignment="1">
      <alignment horizontal="left" vertical="center" wrapText="1"/>
    </xf>
    <xf numFmtId="0" fontId="3" fillId="0" borderId="4" xfId="1" applyBorder="1" applyAlignment="1">
      <alignment horizontal="center"/>
    </xf>
    <xf numFmtId="0" fontId="3" fillId="3" borderId="4" xfId="1" applyFill="1" applyBorder="1"/>
    <xf numFmtId="0" fontId="3" fillId="3" borderId="4" xfId="1" applyFill="1" applyBorder="1" applyAlignment="1">
      <alignment horizontal="center"/>
    </xf>
    <xf numFmtId="164" fontId="3" fillId="3" borderId="4" xfId="1" applyNumberFormat="1" applyFill="1" applyBorder="1"/>
    <xf numFmtId="0" fontId="1" fillId="0" borderId="4" xfId="2" applyBorder="1" applyAlignment="1">
      <alignment horizontal="center" vertical="center"/>
    </xf>
    <xf numFmtId="43" fontId="9" fillId="4" borderId="4" xfId="3" applyFont="1" applyFill="1" applyBorder="1" applyAlignment="1">
      <alignment horizontal="center" vertical="center"/>
    </xf>
    <xf numFmtId="0" fontId="9" fillId="4" borderId="4" xfId="1" applyFont="1" applyFill="1" applyBorder="1" applyAlignment="1">
      <alignment horizontal="center" vertical="center"/>
    </xf>
    <xf numFmtId="0" fontId="3" fillId="0" borderId="4" xfId="1" applyBorder="1" applyAlignment="1">
      <alignment horizontal="left"/>
    </xf>
    <xf numFmtId="0" fontId="9" fillId="0" borderId="4" xfId="1" applyFont="1" applyBorder="1" applyAlignment="1">
      <alignment horizontal="center" vertical="center"/>
    </xf>
    <xf numFmtId="43" fontId="9" fillId="0" borderId="4" xfId="3" applyFont="1" applyFill="1" applyBorder="1" applyAlignment="1">
      <alignment horizontal="center" vertical="center"/>
    </xf>
    <xf numFmtId="3" fontId="9" fillId="4" borderId="4" xfId="1" applyNumberFormat="1" applyFont="1" applyFill="1" applyBorder="1" applyAlignment="1">
      <alignment horizontal="center" vertical="center"/>
    </xf>
    <xf numFmtId="43" fontId="5" fillId="3" borderId="4" xfId="1" applyNumberFormat="1" applyFont="1" applyFill="1" applyBorder="1"/>
    <xf numFmtId="4" fontId="5" fillId="3" borderId="4" xfId="1" applyNumberFormat="1" applyFont="1" applyFill="1" applyBorder="1"/>
    <xf numFmtId="0" fontId="3" fillId="0" borderId="4" xfId="1" applyBorder="1"/>
    <xf numFmtId="43" fontId="3" fillId="0" borderId="4" xfId="1" applyNumberFormat="1" applyBorder="1" applyAlignment="1">
      <alignment horizontal="center"/>
    </xf>
    <xf numFmtId="43" fontId="3" fillId="0" borderId="4" xfId="1" applyNumberFormat="1" applyBorder="1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4">
    <cellStyle name="Comma 2 3" xfId="3" xr:uid="{7B3E8418-B58D-401F-8753-579FBB81FE6E}"/>
    <cellStyle name="Normal" xfId="0" builtinId="0"/>
    <cellStyle name="Normal 2" xfId="1" xr:uid="{17E158EB-5B7C-4B69-8562-DE6CD83FCD7B}"/>
    <cellStyle name="Normal 8" xfId="2" xr:uid="{15139938-F439-4975-9B3B-0AAA923BD6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28474-A835-412E-9A6D-6222EDC5B87F}">
  <dimension ref="A2:F24"/>
  <sheetViews>
    <sheetView tabSelected="1" workbookViewId="0">
      <selection activeCell="A2" sqref="A2:F2"/>
    </sheetView>
  </sheetViews>
  <sheetFormatPr defaultRowHeight="14.5" x14ac:dyDescent="0.35"/>
  <cols>
    <col min="1" max="1" width="8.36328125" customWidth="1"/>
    <col min="2" max="2" width="61.81640625" customWidth="1"/>
    <col min="3" max="3" width="10.81640625" bestFit="1" customWidth="1"/>
    <col min="4" max="4" width="8.81640625" bestFit="1" customWidth="1"/>
    <col min="5" max="5" width="9.81640625" bestFit="1" customWidth="1"/>
    <col min="6" max="6" width="9.54296875" bestFit="1" customWidth="1"/>
  </cols>
  <sheetData>
    <row r="2" spans="1:6" x14ac:dyDescent="0.35">
      <c r="A2" s="32" t="s">
        <v>0</v>
      </c>
      <c r="B2" s="33"/>
      <c r="C2" s="33"/>
      <c r="D2" s="33"/>
      <c r="E2" s="33"/>
      <c r="F2" s="34"/>
    </row>
    <row r="3" spans="1:6" ht="29" x14ac:dyDescent="0.35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3" t="s">
        <v>6</v>
      </c>
    </row>
    <row r="4" spans="1:6" ht="28" x14ac:dyDescent="0.35">
      <c r="A4" s="4">
        <v>1</v>
      </c>
      <c r="B4" s="5" t="s">
        <v>7</v>
      </c>
      <c r="C4" s="6" t="s">
        <v>8</v>
      </c>
      <c r="D4" s="6">
        <v>2.2000000000000002</v>
      </c>
      <c r="E4" s="7"/>
      <c r="F4" s="8">
        <f>E4*D4</f>
        <v>0</v>
      </c>
    </row>
    <row r="5" spans="1:6" ht="29" x14ac:dyDescent="0.35">
      <c r="A5" s="4">
        <v>2</v>
      </c>
      <c r="B5" s="9" t="s">
        <v>9</v>
      </c>
      <c r="C5" s="4" t="s">
        <v>10</v>
      </c>
      <c r="D5" s="4">
        <v>4</v>
      </c>
      <c r="E5" s="7"/>
      <c r="F5" s="8">
        <f t="shared" ref="F5:F22" si="0">E5*D5</f>
        <v>0</v>
      </c>
    </row>
    <row r="6" spans="1:6" x14ac:dyDescent="0.35">
      <c r="A6" s="4">
        <v>3</v>
      </c>
      <c r="B6" s="10" t="s">
        <v>11</v>
      </c>
      <c r="C6" s="4" t="s">
        <v>12</v>
      </c>
      <c r="D6" s="4">
        <v>8</v>
      </c>
      <c r="E6" s="4"/>
      <c r="F6" s="8">
        <f t="shared" si="0"/>
        <v>0</v>
      </c>
    </row>
    <row r="7" spans="1:6" x14ac:dyDescent="0.35">
      <c r="A7" s="4">
        <v>4</v>
      </c>
      <c r="B7" s="10" t="s">
        <v>13</v>
      </c>
      <c r="C7" s="4" t="s">
        <v>12</v>
      </c>
      <c r="D7" s="4">
        <v>6</v>
      </c>
      <c r="E7" s="7"/>
      <c r="F7" s="8">
        <f t="shared" si="0"/>
        <v>0</v>
      </c>
    </row>
    <row r="8" spans="1:6" x14ac:dyDescent="0.35">
      <c r="A8" s="4">
        <v>5</v>
      </c>
      <c r="B8" s="10" t="s">
        <v>14</v>
      </c>
      <c r="C8" s="4" t="s">
        <v>12</v>
      </c>
      <c r="D8" s="4">
        <v>13</v>
      </c>
      <c r="E8" s="7"/>
      <c r="F8" s="8">
        <f t="shared" si="0"/>
        <v>0</v>
      </c>
    </row>
    <row r="9" spans="1:6" x14ac:dyDescent="0.35">
      <c r="A9" s="4">
        <v>6</v>
      </c>
      <c r="B9" s="10" t="s">
        <v>15</v>
      </c>
      <c r="C9" s="4" t="s">
        <v>16</v>
      </c>
      <c r="D9" s="4">
        <v>1</v>
      </c>
      <c r="E9" s="7"/>
      <c r="F9" s="8">
        <f t="shared" si="0"/>
        <v>0</v>
      </c>
    </row>
    <row r="10" spans="1:6" x14ac:dyDescent="0.35">
      <c r="A10" s="4">
        <v>7</v>
      </c>
      <c r="B10" s="10" t="s">
        <v>17</v>
      </c>
      <c r="C10" s="4" t="s">
        <v>16</v>
      </c>
      <c r="D10" s="4">
        <v>1</v>
      </c>
      <c r="E10" s="7"/>
      <c r="F10" s="8">
        <f t="shared" si="0"/>
        <v>0</v>
      </c>
    </row>
    <row r="11" spans="1:6" x14ac:dyDescent="0.35">
      <c r="A11" s="4">
        <v>8</v>
      </c>
      <c r="B11" s="10" t="s">
        <v>18</v>
      </c>
      <c r="C11" s="4" t="s">
        <v>12</v>
      </c>
      <c r="D11" s="11">
        <v>12</v>
      </c>
      <c r="E11" s="7"/>
      <c r="F11" s="8">
        <f t="shared" si="0"/>
        <v>0</v>
      </c>
    </row>
    <row r="12" spans="1:6" x14ac:dyDescent="0.35">
      <c r="A12" s="4">
        <v>9</v>
      </c>
      <c r="B12" s="10" t="s">
        <v>19</v>
      </c>
      <c r="C12" s="4" t="s">
        <v>12</v>
      </c>
      <c r="D12" s="4">
        <v>2</v>
      </c>
      <c r="E12" s="7"/>
      <c r="F12" s="8">
        <f t="shared" si="0"/>
        <v>0</v>
      </c>
    </row>
    <row r="13" spans="1:6" x14ac:dyDescent="0.35">
      <c r="A13" s="4">
        <v>10</v>
      </c>
      <c r="B13" s="10" t="s">
        <v>20</v>
      </c>
      <c r="C13" s="4" t="s">
        <v>21</v>
      </c>
      <c r="D13" s="4">
        <v>2.5</v>
      </c>
      <c r="E13" s="7"/>
      <c r="F13" s="8">
        <f t="shared" si="0"/>
        <v>0</v>
      </c>
    </row>
    <row r="14" spans="1:6" x14ac:dyDescent="0.35">
      <c r="A14" s="4">
        <v>11</v>
      </c>
      <c r="B14" s="10" t="s">
        <v>22</v>
      </c>
      <c r="C14" s="4" t="s">
        <v>23</v>
      </c>
      <c r="D14" s="4">
        <v>8</v>
      </c>
      <c r="E14" s="7"/>
      <c r="F14" s="8">
        <f t="shared" si="0"/>
        <v>0</v>
      </c>
    </row>
    <row r="15" spans="1:6" x14ac:dyDescent="0.35">
      <c r="A15" s="4">
        <v>12</v>
      </c>
      <c r="B15" s="10" t="s">
        <v>24</v>
      </c>
      <c r="C15" s="4" t="s">
        <v>23</v>
      </c>
      <c r="D15" s="4">
        <v>6</v>
      </c>
      <c r="E15" s="7"/>
      <c r="F15" s="8">
        <f t="shared" si="0"/>
        <v>0</v>
      </c>
    </row>
    <row r="16" spans="1:6" x14ac:dyDescent="0.35">
      <c r="A16" s="4">
        <v>14</v>
      </c>
      <c r="B16" s="9" t="s">
        <v>25</v>
      </c>
      <c r="C16" s="4" t="s">
        <v>26</v>
      </c>
      <c r="D16" s="4">
        <v>4</v>
      </c>
      <c r="E16" s="7"/>
      <c r="F16" s="8">
        <f t="shared" si="0"/>
        <v>0</v>
      </c>
    </row>
    <row r="17" spans="1:6" ht="28.5" x14ac:dyDescent="0.35">
      <c r="A17" s="4">
        <v>15</v>
      </c>
      <c r="B17" s="12" t="s">
        <v>27</v>
      </c>
      <c r="C17" s="4" t="s">
        <v>12</v>
      </c>
      <c r="D17" s="4">
        <v>3</v>
      </c>
      <c r="E17" s="7"/>
      <c r="F17" s="8">
        <f t="shared" si="0"/>
        <v>0</v>
      </c>
    </row>
    <row r="18" spans="1:6" x14ac:dyDescent="0.35">
      <c r="A18" s="4">
        <v>16</v>
      </c>
      <c r="B18" s="13" t="s">
        <v>28</v>
      </c>
      <c r="C18" s="7" t="s">
        <v>12</v>
      </c>
      <c r="D18" s="7">
        <v>2</v>
      </c>
      <c r="E18" s="7"/>
      <c r="F18" s="8">
        <f t="shared" si="0"/>
        <v>0</v>
      </c>
    </row>
    <row r="19" spans="1:6" x14ac:dyDescent="0.35">
      <c r="A19" s="4">
        <v>17</v>
      </c>
      <c r="B19" s="13" t="s">
        <v>29</v>
      </c>
      <c r="C19" s="7" t="s">
        <v>12</v>
      </c>
      <c r="D19" s="7">
        <v>2</v>
      </c>
      <c r="E19" s="7"/>
      <c r="F19" s="8">
        <f t="shared" si="0"/>
        <v>0</v>
      </c>
    </row>
    <row r="20" spans="1:6" x14ac:dyDescent="0.35">
      <c r="A20" s="4">
        <v>18</v>
      </c>
      <c r="B20" s="14" t="s">
        <v>30</v>
      </c>
      <c r="C20" s="6" t="s">
        <v>31</v>
      </c>
      <c r="D20" s="6">
        <v>1</v>
      </c>
      <c r="E20" s="7"/>
      <c r="F20" s="8">
        <f t="shared" si="0"/>
        <v>0</v>
      </c>
    </row>
    <row r="21" spans="1:6" x14ac:dyDescent="0.35">
      <c r="A21" s="4">
        <v>19</v>
      </c>
      <c r="B21" s="15" t="s">
        <v>32</v>
      </c>
      <c r="C21" s="4" t="s">
        <v>33</v>
      </c>
      <c r="D21" s="4">
        <v>1</v>
      </c>
      <c r="E21" s="7"/>
      <c r="F21" s="8">
        <f t="shared" si="0"/>
        <v>0</v>
      </c>
    </row>
    <row r="22" spans="1:6" x14ac:dyDescent="0.35">
      <c r="A22" s="4"/>
      <c r="B22" s="15" t="s">
        <v>34</v>
      </c>
      <c r="C22" s="4" t="s">
        <v>35</v>
      </c>
      <c r="D22" s="4">
        <v>1</v>
      </c>
      <c r="E22" s="7"/>
      <c r="F22" s="8">
        <f t="shared" si="0"/>
        <v>0</v>
      </c>
    </row>
    <row r="23" spans="1:6" x14ac:dyDescent="0.35">
      <c r="A23" s="16"/>
      <c r="B23" s="17" t="s">
        <v>36</v>
      </c>
      <c r="C23" s="18"/>
      <c r="D23" s="17"/>
      <c r="E23" s="18"/>
      <c r="F23" s="19">
        <f>SUM(F4:F22)</f>
        <v>0</v>
      </c>
    </row>
    <row r="24" spans="1:6" x14ac:dyDescent="0.35">
      <c r="A24" s="16"/>
      <c r="B24" s="17" t="s">
        <v>37</v>
      </c>
      <c r="C24" s="18"/>
      <c r="D24" s="17">
        <v>55</v>
      </c>
      <c r="E24" s="18"/>
      <c r="F24" s="19">
        <f>D24*F23</f>
        <v>0</v>
      </c>
    </row>
  </sheetData>
  <mergeCells count="1"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F5DE8-C916-443E-991B-8588FBF60308}">
  <dimension ref="A2:F25"/>
  <sheetViews>
    <sheetView zoomScale="99" workbookViewId="0">
      <selection activeCell="G9" sqref="G9"/>
    </sheetView>
  </sheetViews>
  <sheetFormatPr defaultRowHeight="14.5" x14ac:dyDescent="0.35"/>
  <cols>
    <col min="1" max="1" width="7.1796875" customWidth="1"/>
    <col min="2" max="2" width="59.81640625" customWidth="1"/>
    <col min="3" max="3" width="10.81640625" bestFit="1" customWidth="1"/>
    <col min="4" max="4" width="8.81640625" bestFit="1" customWidth="1"/>
    <col min="5" max="5" width="9.81640625" bestFit="1" customWidth="1"/>
    <col min="6" max="6" width="9.54296875" bestFit="1" customWidth="1"/>
  </cols>
  <sheetData>
    <row r="2" spans="1:6" x14ac:dyDescent="0.35">
      <c r="A2" s="32" t="s">
        <v>38</v>
      </c>
      <c r="B2" s="33"/>
      <c r="C2" s="33"/>
      <c r="D2" s="33"/>
      <c r="E2" s="33"/>
      <c r="F2" s="34"/>
    </row>
    <row r="3" spans="1:6" ht="29" x14ac:dyDescent="0.35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</row>
    <row r="4" spans="1:6" ht="28" x14ac:dyDescent="0.35">
      <c r="A4" s="4">
        <v>1</v>
      </c>
      <c r="B4" s="5" t="s">
        <v>7</v>
      </c>
      <c r="C4" s="6" t="s">
        <v>8</v>
      </c>
      <c r="D4" s="20">
        <v>2.2000000000000002</v>
      </c>
      <c r="E4" s="7"/>
      <c r="F4" s="21">
        <f>D4*E4</f>
        <v>0</v>
      </c>
    </row>
    <row r="5" spans="1:6" ht="29" x14ac:dyDescent="0.35">
      <c r="A5" s="4">
        <v>2</v>
      </c>
      <c r="B5" s="9" t="s">
        <v>39</v>
      </c>
      <c r="C5" s="4" t="s">
        <v>10</v>
      </c>
      <c r="D5" s="22">
        <v>5</v>
      </c>
      <c r="E5" s="7"/>
      <c r="F5" s="21">
        <f>D5*E5</f>
        <v>0</v>
      </c>
    </row>
    <row r="6" spans="1:6" x14ac:dyDescent="0.35">
      <c r="A6" s="4">
        <v>3</v>
      </c>
      <c r="B6" s="10" t="s">
        <v>11</v>
      </c>
      <c r="C6" s="4" t="s">
        <v>12</v>
      </c>
      <c r="D6" s="22">
        <v>4</v>
      </c>
      <c r="E6" s="4"/>
      <c r="F6" s="21">
        <f>D6*E6</f>
        <v>0</v>
      </c>
    </row>
    <row r="7" spans="1:6" x14ac:dyDescent="0.35">
      <c r="A7" s="4">
        <v>4</v>
      </c>
      <c r="B7" s="23" t="s">
        <v>13</v>
      </c>
      <c r="C7" s="7" t="s">
        <v>12</v>
      </c>
      <c r="D7" s="24">
        <v>5</v>
      </c>
      <c r="E7" s="7"/>
      <c r="F7" s="25">
        <f>D7*E7</f>
        <v>0</v>
      </c>
    </row>
    <row r="8" spans="1:6" x14ac:dyDescent="0.35">
      <c r="A8" s="4">
        <v>5</v>
      </c>
      <c r="B8" s="23" t="s">
        <v>14</v>
      </c>
      <c r="C8" s="7" t="s">
        <v>12</v>
      </c>
      <c r="D8" s="24">
        <v>13</v>
      </c>
      <c r="E8" s="7"/>
      <c r="F8" s="21">
        <f t="shared" ref="F8:F22" si="0">D8*E8</f>
        <v>0</v>
      </c>
    </row>
    <row r="9" spans="1:6" x14ac:dyDescent="0.35">
      <c r="A9" s="4">
        <v>6</v>
      </c>
      <c r="B9" s="10" t="s">
        <v>15</v>
      </c>
      <c r="C9" s="4" t="s">
        <v>16</v>
      </c>
      <c r="D9" s="22">
        <v>1</v>
      </c>
      <c r="E9" s="7"/>
      <c r="F9" s="21">
        <f t="shared" si="0"/>
        <v>0</v>
      </c>
    </row>
    <row r="10" spans="1:6" x14ac:dyDescent="0.35">
      <c r="A10" s="4">
        <v>7</v>
      </c>
      <c r="B10" s="10" t="s">
        <v>17</v>
      </c>
      <c r="C10" s="4" t="s">
        <v>16</v>
      </c>
      <c r="D10" s="22">
        <v>1</v>
      </c>
      <c r="E10" s="7"/>
      <c r="F10" s="21">
        <f t="shared" si="0"/>
        <v>0</v>
      </c>
    </row>
    <row r="11" spans="1:6" x14ac:dyDescent="0.35">
      <c r="A11" s="4">
        <v>8</v>
      </c>
      <c r="B11" s="10" t="s">
        <v>18</v>
      </c>
      <c r="C11" s="4" t="s">
        <v>12</v>
      </c>
      <c r="D11" s="26">
        <v>12</v>
      </c>
      <c r="E11" s="7"/>
      <c r="F11" s="21">
        <f>D11*E11</f>
        <v>0</v>
      </c>
    </row>
    <row r="12" spans="1:6" x14ac:dyDescent="0.35">
      <c r="A12" s="4">
        <v>9</v>
      </c>
      <c r="B12" s="10" t="s">
        <v>19</v>
      </c>
      <c r="C12" s="4" t="s">
        <v>12</v>
      </c>
      <c r="D12" s="22">
        <v>2</v>
      </c>
      <c r="E12" s="7"/>
      <c r="F12" s="21">
        <f>D12*E12</f>
        <v>0</v>
      </c>
    </row>
    <row r="13" spans="1:6" x14ac:dyDescent="0.35">
      <c r="A13" s="4">
        <v>10</v>
      </c>
      <c r="B13" s="10" t="s">
        <v>20</v>
      </c>
      <c r="C13" s="4" t="s">
        <v>21</v>
      </c>
      <c r="D13" s="22">
        <v>2.5</v>
      </c>
      <c r="E13" s="7"/>
      <c r="F13" s="21">
        <f t="shared" si="0"/>
        <v>0</v>
      </c>
    </row>
    <row r="14" spans="1:6" x14ac:dyDescent="0.35">
      <c r="A14" s="4">
        <v>11</v>
      </c>
      <c r="B14" s="10" t="s">
        <v>22</v>
      </c>
      <c r="C14" s="4" t="s">
        <v>23</v>
      </c>
      <c r="D14" s="22">
        <v>8</v>
      </c>
      <c r="E14" s="7"/>
      <c r="F14" s="21">
        <f t="shared" si="0"/>
        <v>0</v>
      </c>
    </row>
    <row r="15" spans="1:6" x14ac:dyDescent="0.35">
      <c r="A15" s="4">
        <v>12</v>
      </c>
      <c r="B15" s="10" t="s">
        <v>24</v>
      </c>
      <c r="C15" s="4" t="s">
        <v>23</v>
      </c>
      <c r="D15" s="22">
        <v>6</v>
      </c>
      <c r="E15" s="7"/>
      <c r="F15" s="21">
        <f t="shared" si="0"/>
        <v>0</v>
      </c>
    </row>
    <row r="16" spans="1:6" x14ac:dyDescent="0.35">
      <c r="A16" s="7">
        <v>14</v>
      </c>
      <c r="B16" s="14" t="s">
        <v>40</v>
      </c>
      <c r="C16" s="6" t="s">
        <v>41</v>
      </c>
      <c r="D16" s="20">
        <v>1</v>
      </c>
      <c r="E16" s="7"/>
      <c r="F16" s="25">
        <f>D16*E16</f>
        <v>0</v>
      </c>
    </row>
    <row r="17" spans="1:6" x14ac:dyDescent="0.35">
      <c r="A17" s="7">
        <v>15</v>
      </c>
      <c r="B17" s="14" t="s">
        <v>42</v>
      </c>
      <c r="C17" s="6" t="s">
        <v>41</v>
      </c>
      <c r="D17" s="20">
        <v>1</v>
      </c>
      <c r="E17" s="7"/>
      <c r="F17" s="25">
        <f>D17*E17</f>
        <v>0</v>
      </c>
    </row>
    <row r="18" spans="1:6" ht="28.5" x14ac:dyDescent="0.35">
      <c r="A18" s="4">
        <v>16</v>
      </c>
      <c r="B18" s="12" t="s">
        <v>27</v>
      </c>
      <c r="C18" s="4" t="s">
        <v>12</v>
      </c>
      <c r="D18" s="22">
        <v>3</v>
      </c>
      <c r="E18" s="7"/>
      <c r="F18" s="21">
        <f t="shared" si="0"/>
        <v>0</v>
      </c>
    </row>
    <row r="19" spans="1:6" x14ac:dyDescent="0.35">
      <c r="A19" s="4">
        <v>17</v>
      </c>
      <c r="B19" s="13" t="s">
        <v>28</v>
      </c>
      <c r="C19" s="7" t="s">
        <v>12</v>
      </c>
      <c r="D19" s="24">
        <v>2</v>
      </c>
      <c r="E19" s="7"/>
      <c r="F19" s="25">
        <f t="shared" si="0"/>
        <v>0</v>
      </c>
    </row>
    <row r="20" spans="1:6" x14ac:dyDescent="0.35">
      <c r="A20" s="4">
        <v>18</v>
      </c>
      <c r="B20" s="13" t="s">
        <v>29</v>
      </c>
      <c r="C20" s="7" t="s">
        <v>12</v>
      </c>
      <c r="D20" s="24">
        <v>2</v>
      </c>
      <c r="E20" s="7"/>
      <c r="F20" s="25">
        <f t="shared" si="0"/>
        <v>0</v>
      </c>
    </row>
    <row r="21" spans="1:6" x14ac:dyDescent="0.35">
      <c r="A21" s="4">
        <v>19</v>
      </c>
      <c r="B21" s="15" t="s">
        <v>32</v>
      </c>
      <c r="C21" s="4" t="s">
        <v>33</v>
      </c>
      <c r="D21" s="22">
        <v>1</v>
      </c>
      <c r="E21" s="7"/>
      <c r="F21" s="21">
        <f t="shared" si="0"/>
        <v>0</v>
      </c>
    </row>
    <row r="22" spans="1:6" x14ac:dyDescent="0.35">
      <c r="A22" s="4">
        <v>19</v>
      </c>
      <c r="B22" s="15" t="s">
        <v>43</v>
      </c>
      <c r="C22" s="4" t="s">
        <v>35</v>
      </c>
      <c r="D22" s="22">
        <v>1</v>
      </c>
      <c r="E22" s="7"/>
      <c r="F22" s="21">
        <f t="shared" si="0"/>
        <v>0</v>
      </c>
    </row>
    <row r="23" spans="1:6" x14ac:dyDescent="0.35">
      <c r="A23" s="16"/>
      <c r="B23" s="17" t="s">
        <v>36</v>
      </c>
      <c r="C23" s="18"/>
      <c r="D23" s="17"/>
      <c r="E23" s="18"/>
      <c r="F23" s="27">
        <f>SUM(F4:F22)</f>
        <v>0</v>
      </c>
    </row>
    <row r="24" spans="1:6" x14ac:dyDescent="0.35">
      <c r="A24" s="16"/>
      <c r="B24" s="17" t="s">
        <v>44</v>
      </c>
      <c r="C24" s="18"/>
      <c r="D24" s="17">
        <v>10</v>
      </c>
      <c r="E24" s="18"/>
      <c r="F24" s="28">
        <f>D24*F23</f>
        <v>0</v>
      </c>
    </row>
    <row r="25" spans="1:6" x14ac:dyDescent="0.35">
      <c r="A25" s="16"/>
      <c r="B25" s="29"/>
      <c r="C25" s="30"/>
      <c r="D25" s="31"/>
      <c r="E25" s="16"/>
      <c r="F25" s="29"/>
    </row>
  </sheetData>
  <mergeCells count="1">
    <mergeCell ref="A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3cf45a-db50-433d-a1b6-451491b207a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32BD98FAF8449B882F25B14ED3116" ma:contentTypeVersion="14" ma:contentTypeDescription="Create a new document." ma:contentTypeScope="" ma:versionID="3ffd2c1a8df111d5a696e3390f952f37">
  <xsd:schema xmlns:xsd="http://www.w3.org/2001/XMLSchema" xmlns:xs="http://www.w3.org/2001/XMLSchema" xmlns:p="http://schemas.microsoft.com/office/2006/metadata/properties" xmlns:ns2="2a3cf45a-db50-433d-a1b6-451491b207ac" xmlns:ns3="ed755019-3216-46b0-a70d-0886544f0f56" targetNamespace="http://schemas.microsoft.com/office/2006/metadata/properties" ma:root="true" ma:fieldsID="aed2f489883f08f7ed58c66a6bf48675" ns2:_="" ns3:_="">
    <xsd:import namespace="2a3cf45a-db50-433d-a1b6-451491b207ac"/>
    <xsd:import namespace="ed755019-3216-46b0-a70d-0886544f0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3cf45a-db50-433d-a1b6-451491b2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cb4194c-beb4-4a49-a115-b47c14524b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55019-3216-46b0-a70d-0886544f0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C4A2BC-7135-4DA4-AAD7-6518F03EEE9C}">
  <ds:schemaRefs>
    <ds:schemaRef ds:uri="http://schemas.microsoft.com/office/2006/metadata/properties"/>
    <ds:schemaRef ds:uri="http://schemas.microsoft.com/office/infopath/2007/PartnerControls"/>
    <ds:schemaRef ds:uri="2a3cf45a-db50-433d-a1b6-451491b207ac"/>
  </ds:schemaRefs>
</ds:datastoreItem>
</file>

<file path=customXml/itemProps2.xml><?xml version="1.0" encoding="utf-8"?>
<ds:datastoreItem xmlns:ds="http://schemas.openxmlformats.org/officeDocument/2006/customXml" ds:itemID="{C43AD390-8C87-434D-AFF0-10568E2734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8B54BB-B068-4C17-8077-2713C41136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3cf45a-db50-433d-a1b6-451491b207ac"/>
    <ds:schemaRef ds:uri="ed755019-3216-46b0-a70d-0886544f0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Standred Communal  Flood proof </vt:lpstr>
      <vt:lpstr>DFL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Mohamed, Abdikadir</dc:creator>
  <cp:lastModifiedBy>Mohamed, Abdikadir</cp:lastModifiedBy>
  <dcterms:created xsi:type="dcterms:W3CDTF">2026-04-20T08:00:45Z</dcterms:created>
  <dcterms:modified xsi:type="dcterms:W3CDTF">2026-04-20T09:47:14Z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0x01010070F32BD98FAF8449B882F25B14ED3116</vt:lpwstr>
  </property>
  <property fmtid="{D5CDD505-2E9C-101B-9397-08002B2CF9AE}" pid="3" name="MediaServiceImageTags">
    <vt:lpwstr/>
  </property>
</Properties>
</file>